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cpolt0-my.sharepoint.com/personal/i_gliaudeliene_cpo_lt/Documents/Desktop/KRAUJAS UKMERGEI/KONKURSAS/"/>
    </mc:Choice>
  </mc:AlternateContent>
  <xr:revisionPtr revIDLastSave="19" documentId="11_2C7B86F63403CAFD249FC345D360E2ECE2014C50" xr6:coauthVersionLast="47" xr6:coauthVersionMax="47" xr10:uidLastSave="{DC0973B3-88FA-4523-AEF9-48956299F225}"/>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1" l="1"/>
  <c r="G107" i="1"/>
  <c r="F107" i="1"/>
  <c r="F108" i="1" s="1"/>
  <c r="F109" i="1" s="1"/>
  <c r="F105" i="1"/>
  <c r="G95" i="1"/>
  <c r="F91" i="1"/>
  <c r="G94" i="1" s="1"/>
  <c r="G81" i="1"/>
  <c r="F80" i="1"/>
  <c r="F81" i="1" s="1"/>
  <c r="F82" i="1" s="1"/>
  <c r="F78" i="1"/>
  <c r="G80" i="1" s="1"/>
  <c r="G68" i="1"/>
  <c r="F64" i="1"/>
  <c r="G67" i="1" s="1"/>
  <c r="G54" i="1"/>
  <c r="G53" i="1"/>
  <c r="F51" i="1"/>
  <c r="F53" i="1" s="1"/>
  <c r="F54" i="1" s="1"/>
  <c r="F55" i="1" s="1"/>
  <c r="G41" i="1"/>
  <c r="F37" i="1"/>
  <c r="F40" i="1" s="1"/>
  <c r="F41" i="1" s="1"/>
  <c r="F42" i="1" s="1"/>
  <c r="G21" i="1"/>
  <c r="F67" i="1" l="1"/>
  <c r="F68" i="1" s="1"/>
  <c r="F69" i="1" s="1"/>
  <c r="G40" i="1"/>
  <c r="F94" i="1"/>
  <c r="F95" i="1" s="1"/>
  <c r="F96" i="1" s="1"/>
</calcChain>
</file>

<file path=xl/sharedStrings.xml><?xml version="1.0" encoding="utf-8"?>
<sst xmlns="http://schemas.openxmlformats.org/spreadsheetml/2006/main" count="193" uniqueCount="116">
  <si>
    <t>KRAUJAS IR KRAUJO KOMPONENTAI</t>
  </si>
  <si>
    <t>Kam:</t>
  </si>
  <si>
    <t>Ukmergės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</si>
  <si>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</si>
  <si>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</si>
  <si>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</si>
  <si>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</si>
  <si>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</si>
  <si>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</si>
  <si>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</si>
  <si>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</si>
  <si>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</si>
  <si>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</si>
  <si>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</si>
  <si>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</si>
  <si>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</si>
  <si>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</si>
  <si>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</si>
  <si>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</si>
  <si>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</si>
  <si>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</si>
  <si>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</si>
  <si>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</si>
  <si>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</si>
  <si>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</si>
  <si>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</si>
  <si>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ERITROCITAI BE LEUKOCITŲ PRIDĖTINIAME TIRPALE </t>
  </si>
  <si>
    <t>Tiekėjo pasiūlymas:</t>
  </si>
  <si>
    <t>Nr.</t>
  </si>
  <si>
    <t>Pavadinimas</t>
  </si>
  <si>
    <t>Kiekis</t>
  </si>
  <si>
    <t>Mato vienetas</t>
  </si>
  <si>
    <t>Įkainis be PVM, Eur</t>
  </si>
  <si>
    <t>Suma be PVM, Eur</t>
  </si>
  <si>
    <t xml:space="preserve">Atitikties nustatytam reikalavimui patvirtinimas </t>
  </si>
  <si>
    <t>1.</t>
  </si>
  <si>
    <t>Eritrocitai be leukocitų pridėtiniame tirpale </t>
  </si>
  <si>
    <t>1.1.</t>
  </si>
  <si>
    <t>vnt.</t>
  </si>
  <si>
    <t>1.1.1.</t>
  </si>
  <si>
    <t>Eritrocitai be leukocitų 1V=250 ml ±50 ml </t>
  </si>
  <si>
    <t>1.1.2.</t>
  </si>
  <si>
    <t>Galiojimo laikas ne mažiau 3 savaičių </t>
  </si>
  <si>
    <t>Suma be PVM</t>
  </si>
  <si>
    <t>Taikomas PVM dydis (%)</t>
  </si>
  <si>
    <t>PVM suma</t>
  </si>
  <si>
    <t>Suma su PVM</t>
  </si>
  <si>
    <t>Dalies biudžetas su PVM: 90500 Eur</t>
  </si>
  <si>
    <t>2. DALIS</t>
  </si>
  <si>
    <t>NUPLAUTI ERITROCITAI </t>
  </si>
  <si>
    <t>2.</t>
  </si>
  <si>
    <t>Nuplauti eritrocitai </t>
  </si>
  <si>
    <t>2.1.</t>
  </si>
  <si>
    <t>2.1.1.</t>
  </si>
  <si>
    <t>Nuplauti eritrocitai 1 V=280 ml ±60 ml</t>
  </si>
  <si>
    <t>Dalies biudžetas su PVM: 1000 Eur</t>
  </si>
  <si>
    <t>3. DALIS</t>
  </si>
  <si>
    <t>ŠVIEŽIAI UŽŠALDYTA PLAZMA </t>
  </si>
  <si>
    <t>3.</t>
  </si>
  <si>
    <t>Šviežiai užšaldyta plazma </t>
  </si>
  <si>
    <t>3.1.</t>
  </si>
  <si>
    <t>3.1.1.</t>
  </si>
  <si>
    <t>Šviežiai užšaldyta plazma 1 V=220 ml ±50 ml</t>
  </si>
  <si>
    <t>3.1.2.</t>
  </si>
  <si>
    <t>Galiojimo laikas ne mažiau 6 mėn. </t>
  </si>
  <si>
    <t>Dalies biudžetas su PVM: 2000 Eur</t>
  </si>
  <si>
    <t>4. DALIS</t>
  </si>
  <si>
    <t>SUKAUPTIEJI TROMBOCITAI</t>
  </si>
  <si>
    <t>4.</t>
  </si>
  <si>
    <t>Sukauptieji trombocitai</t>
  </si>
  <si>
    <t>4.1.</t>
  </si>
  <si>
    <t>4.1.1.</t>
  </si>
  <si>
    <t>Gauti iš konservuoto kraujo, be leukocitų</t>
  </si>
  <si>
    <t>Dalies biudžetas su PVM: 5000 Eur</t>
  </si>
  <si>
    <t>5. DALIS</t>
  </si>
  <si>
    <t>TROMBOCITAI, GAUTI AFEREZĖS BŪDU</t>
  </si>
  <si>
    <t>5.</t>
  </si>
  <si>
    <t>Trombocitai, gauti aferezės būdu</t>
  </si>
  <si>
    <t>5.1.</t>
  </si>
  <si>
    <t>5.1.1.</t>
  </si>
  <si>
    <t>Be leukocitų </t>
  </si>
  <si>
    <t>5.1.2.</t>
  </si>
  <si>
    <t>6. DALIS</t>
  </si>
  <si>
    <t>KRIOPRECIPITATAS </t>
  </si>
  <si>
    <t>6.</t>
  </si>
  <si>
    <t>Krioprecipitatas </t>
  </si>
  <si>
    <t>6.1.</t>
  </si>
  <si>
    <t>6.1.1.</t>
  </si>
  <si>
    <t>Krioprecipitatas 1 V = 30-40 ml</t>
  </si>
  <si>
    <t>Dalies biudžetas su PVM: 500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</si>
  <si>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</si>
  <si>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</si>
  <si>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</si>
  <si>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</si>
  <si>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</si>
  <si>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</si>
  <si>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</si>
  <si>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</si>
  <si>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</si>
  <si>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</si>
  <si>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</si>
  <si>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</si>
  <si>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</si>
  <si>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</si>
  <si>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</si>
  <si>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</si>
  <si>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</si>
  <si>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</si>
  <si>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</si>
  <si>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</si>
  <si>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</si>
  <si>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15691 2025-02-18 10:53:06</t>
  </si>
  <si>
    <r>
      <t>Trombocitų skaičius ne mažesnis kaip 200x10</t>
    </r>
    <r>
      <rPr>
        <sz val="11"/>
        <color theme="1"/>
        <rFont val="Calibri"/>
        <family val="2"/>
      </rPr>
      <t>⁹</t>
    </r>
    <r>
      <rPr>
        <sz val="11"/>
        <color theme="1"/>
        <rFont val="Calibri"/>
        <family val="2"/>
        <scheme val="minor"/>
      </rPr>
      <t xml:space="preserve"> vienete</t>
    </r>
  </si>
  <si>
    <t>dokumentas, patvirtinantis, kad asmuo, kuris pasirašė pasiūlymą (jei jis ne tiekėjo vadovas), turėjo teisę jį pasirašyti;</t>
  </si>
  <si>
    <t>kvalifikaciją įrodantys dokumentai, deklaracijos;</t>
  </si>
  <si>
    <t>PIRKIMO SĄLYGŲ PRIEDAS "PASIŪLYMO FORMA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</si>
</sst>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0" xfId="0" applyFont="1" applyFill="1" applyAlignment="1">
      <alignment wrapText="1"/>
    </xf>
    <xf numFmtId="0" fontId="2" fillId="4" borderId="23" xfId="0" applyFont="1" applyFill="1" applyBorder="1" applyAlignment="1">
      <alignment wrapText="1"/>
    </xf>
    <xf numFmtId="0" fontId="1" fillId="4" borderId="23" xfId="0" applyFont="1" applyFill="1" applyBorder="1" applyAlignment="1">
      <alignment wrapText="1"/>
    </xf>
    <xf numFmtId="0" fontId="1" fillId="5" borderId="23" xfId="0" applyFont="1" applyFill="1" applyBorder="1" applyAlignment="1" applyProtection="1">
      <alignment wrapText="1"/>
      <protection locked="0"/>
    </xf>
    <xf numFmtId="0" fontId="1" fillId="2" borderId="0" xfId="0" applyFont="1" applyFill="1" applyAlignment="1"/>
    <xf numFmtId="0" fontId="1" fillId="2" borderId="0" xfId="0" applyFont="1" applyFill="1" applyAlignment="1" applyProtection="1">
      <alignment horizontal="center" vertical="center"/>
      <protection locked="0"/>
    </xf>
    <xf numFmtId="0" fontId="2" fillId="4" borderId="23" xfId="0" applyFont="1" applyFill="1" applyBorder="1" applyAlignment="1"/>
    <xf numFmtId="0" fontId="1" fillId="4" borderId="23" xfId="0" applyFont="1" applyFill="1" applyBorder="1" applyAlignment="1"/>
    <xf numFmtId="0" fontId="1" fillId="6" borderId="23" xfId="0" applyFont="1" applyFill="1" applyBorder="1" applyAlignme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09"/>
  <sheetViews>
    <sheetView tabSelected="1" workbookViewId="0">
      <selection activeCell="A2" sqref="A2"/>
    </sheetView>
  </sheetViews>
  <sheetFormatPr defaultColWidth="10.875" defaultRowHeight="15" x14ac:dyDescent="0.25"/>
  <cols>
    <col min="1" max="1" width="9.125" style="1" customWidth="1"/>
    <col min="2" max="2" width="78" style="1" customWidth="1"/>
    <col min="3" max="3" width="16.25" style="12" customWidth="1"/>
    <col min="4" max="4" width="12.125" style="1" customWidth="1"/>
    <col min="5" max="5" width="16.125" style="74" customWidth="1"/>
    <col min="6" max="6" width="16" style="1" customWidth="1"/>
    <col min="7" max="7" width="20.5" style="12" customWidth="1"/>
    <col min="8" max="8" width="26.5" style="1" customWidth="1"/>
    <col min="9" max="15" width="25" style="1" customWidth="1"/>
    <col min="16" max="16" width="10.875" style="1" customWidth="1"/>
    <col min="17" max="16384" width="10.875" style="1"/>
  </cols>
  <sheetData>
    <row r="2" spans="1:6" x14ac:dyDescent="0.25">
      <c r="A2" s="13" t="s">
        <v>115</v>
      </c>
      <c r="B2" s="2"/>
    </row>
    <row r="3" spans="1:6" x14ac:dyDescent="0.25">
      <c r="B3" s="3"/>
    </row>
    <row r="4" spans="1:6" x14ac:dyDescent="0.25">
      <c r="A4" s="13" t="s">
        <v>0</v>
      </c>
      <c r="B4" s="2"/>
    </row>
    <row r="5" spans="1:6" x14ac:dyDescent="0.25">
      <c r="A5" s="2"/>
      <c r="B5" s="2"/>
    </row>
    <row r="6" spans="1:6" x14ac:dyDescent="0.25">
      <c r="A6" s="1" t="s">
        <v>1</v>
      </c>
      <c r="B6" s="13" t="s">
        <v>2</v>
      </c>
    </row>
    <row r="7" spans="1:6" x14ac:dyDescent="0.25">
      <c r="B7" s="2"/>
    </row>
    <row r="8" spans="1:6" x14ac:dyDescent="0.25">
      <c r="A8" s="4" t="s">
        <v>3</v>
      </c>
      <c r="B8" s="14"/>
    </row>
    <row r="9" spans="1:6" x14ac:dyDescent="0.25">
      <c r="A9" s="4" t="s">
        <v>4</v>
      </c>
      <c r="B9" s="14"/>
    </row>
    <row r="10" spans="1:6" x14ac:dyDescent="0.25">
      <c r="A10" s="4" t="s">
        <v>5</v>
      </c>
      <c r="B10" s="14"/>
    </row>
    <row r="12" spans="1:6" ht="15.75" x14ac:dyDescent="0.25">
      <c r="A12" s="28" t="s">
        <v>6</v>
      </c>
      <c r="B12" s="29"/>
      <c r="C12" s="25"/>
      <c r="D12" s="26"/>
      <c r="E12" s="26"/>
      <c r="F12" s="27"/>
    </row>
    <row r="13" spans="1:6" ht="15.95" customHeight="1" x14ac:dyDescent="0.25">
      <c r="A13" s="37" t="s">
        <v>7</v>
      </c>
      <c r="B13" s="32"/>
      <c r="C13" s="25"/>
      <c r="D13" s="26"/>
      <c r="E13" s="26"/>
      <c r="F13" s="27"/>
    </row>
    <row r="14" spans="1:6" ht="15.95" customHeight="1" x14ac:dyDescent="0.25">
      <c r="A14" s="37" t="s">
        <v>8</v>
      </c>
      <c r="B14" s="32"/>
      <c r="C14" s="25"/>
      <c r="D14" s="26"/>
      <c r="E14" s="26"/>
      <c r="F14" s="27"/>
    </row>
    <row r="15" spans="1:6" ht="15.95" customHeight="1" x14ac:dyDescent="0.25">
      <c r="A15" s="28" t="s">
        <v>9</v>
      </c>
      <c r="B15" s="29"/>
      <c r="C15" s="25"/>
      <c r="D15" s="26"/>
      <c r="E15" s="26"/>
      <c r="F15" s="27"/>
    </row>
    <row r="16" spans="1:6" ht="63" customHeight="1" x14ac:dyDescent="0.25">
      <c r="A16" s="31" t="s">
        <v>10</v>
      </c>
      <c r="B16" s="32"/>
      <c r="C16" s="25"/>
      <c r="D16" s="26"/>
      <c r="E16" s="26"/>
      <c r="F16" s="27"/>
    </row>
    <row r="17" spans="1:7" ht="15.95" customHeight="1" x14ac:dyDescent="0.25">
      <c r="A17" s="28" t="s">
        <v>11</v>
      </c>
      <c r="B17" s="29"/>
      <c r="C17" s="25"/>
      <c r="D17" s="26"/>
      <c r="E17" s="26"/>
      <c r="F17" s="27"/>
    </row>
    <row r="18" spans="1:7" ht="15.95" customHeight="1" x14ac:dyDescent="0.25">
      <c r="A18" s="28" t="s">
        <v>12</v>
      </c>
      <c r="B18" s="29"/>
      <c r="C18" s="25"/>
      <c r="D18" s="26"/>
      <c r="E18" s="26"/>
      <c r="F18" s="27"/>
    </row>
    <row r="19" spans="1:7" ht="48" customHeight="1" x14ac:dyDescent="0.25">
      <c r="A19" s="28" t="s">
        <v>13</v>
      </c>
      <c r="B19" s="29"/>
      <c r="C19" s="25"/>
      <c r="D19" s="26"/>
      <c r="E19" s="26"/>
      <c r="F19" s="27"/>
    </row>
    <row r="20" spans="1:7" ht="54.95" customHeight="1" x14ac:dyDescent="0.25">
      <c r="A20" s="28" t="s">
        <v>14</v>
      </c>
      <c r="B20" s="29"/>
      <c r="C20" s="25"/>
      <c r="D20" s="26"/>
      <c r="E20" s="26"/>
      <c r="F20" s="27"/>
    </row>
    <row r="21" spans="1:7" ht="71.099999999999994" customHeight="1" x14ac:dyDescent="0.25">
      <c r="A21" s="34" t="s">
        <v>15</v>
      </c>
      <c r="B21" s="35"/>
      <c r="C21" s="38"/>
      <c r="D21" s="39"/>
      <c r="E21" s="39"/>
      <c r="F21" s="39"/>
      <c r="G21" s="70" t="str">
        <f>IF((SUMPRODUCT(--(C21=""))&gt;0), "Privaloma užpildyti, kai taikomi pašalinimo pagrindai", "")</f>
        <v>Privaloma užpildyti, kai taikomi pašalinimo pagrindai</v>
      </c>
    </row>
    <row r="22" spans="1:7" ht="18" customHeight="1" x14ac:dyDescent="0.25">
      <c r="A22" s="5"/>
      <c r="B22" s="5"/>
      <c r="C22" s="6"/>
      <c r="D22" s="6"/>
      <c r="E22" s="75"/>
      <c r="F22" s="6"/>
    </row>
    <row r="23" spans="1:7" x14ac:dyDescent="0.25">
      <c r="A23" s="33"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36" t="s">
        <v>21</v>
      </c>
      <c r="B28" s="30"/>
      <c r="C28" s="30"/>
      <c r="D28" s="30"/>
      <c r="E28" s="30"/>
      <c r="F28" s="30"/>
    </row>
    <row r="29" spans="1:7" x14ac:dyDescent="0.25">
      <c r="A29" s="30" t="s">
        <v>22</v>
      </c>
      <c r="B29" s="30"/>
      <c r="C29" s="30"/>
      <c r="D29" s="30"/>
      <c r="E29" s="30"/>
      <c r="F29" s="30"/>
    </row>
    <row r="30" spans="1:7" x14ac:dyDescent="0.25">
      <c r="A30" s="15" t="s">
        <v>23</v>
      </c>
      <c r="D30" s="16"/>
    </row>
    <row r="31" spans="1:7" x14ac:dyDescent="0.25">
      <c r="A31" s="15" t="s">
        <v>24</v>
      </c>
    </row>
    <row r="32" spans="1:7" x14ac:dyDescent="0.25">
      <c r="A32" s="13" t="s">
        <v>25</v>
      </c>
      <c r="B32" s="13" t="s">
        <v>26</v>
      </c>
    </row>
    <row r="34" spans="1:7" x14ac:dyDescent="0.25">
      <c r="A34" s="13" t="s">
        <v>27</v>
      </c>
    </row>
    <row r="35" spans="1:7" ht="45" x14ac:dyDescent="0.25">
      <c r="A35" s="17" t="s">
        <v>28</v>
      </c>
      <c r="B35" s="17" t="s">
        <v>29</v>
      </c>
      <c r="C35" s="71" t="s">
        <v>30</v>
      </c>
      <c r="D35" s="17" t="s">
        <v>31</v>
      </c>
      <c r="E35" s="76" t="s">
        <v>32</v>
      </c>
      <c r="F35" s="17" t="s">
        <v>33</v>
      </c>
      <c r="G35" s="71" t="s">
        <v>34</v>
      </c>
    </row>
    <row r="36" spans="1:7" x14ac:dyDescent="0.25">
      <c r="A36" s="17" t="s">
        <v>35</v>
      </c>
      <c r="B36" s="17" t="s">
        <v>36</v>
      </c>
      <c r="C36" s="72"/>
      <c r="D36" s="18"/>
      <c r="E36" s="77"/>
      <c r="F36" s="18"/>
      <c r="G36" s="72"/>
    </row>
    <row r="37" spans="1:7" x14ac:dyDescent="0.25">
      <c r="A37" s="18" t="s">
        <v>37</v>
      </c>
      <c r="B37" s="18" t="s">
        <v>36</v>
      </c>
      <c r="C37" s="72">
        <v>1000</v>
      </c>
      <c r="D37" s="18" t="s">
        <v>38</v>
      </c>
      <c r="E37" s="78"/>
      <c r="F37" s="18" t="str">
        <f>IF(ISBLANK(E37),"", PRODUCT(C37,E37))</f>
        <v/>
      </c>
    </row>
    <row r="38" spans="1:7" x14ac:dyDescent="0.25">
      <c r="A38" s="18" t="s">
        <v>39</v>
      </c>
      <c r="B38" s="18" t="s">
        <v>40</v>
      </c>
      <c r="C38" s="72"/>
      <c r="D38" s="18"/>
      <c r="E38" s="77"/>
      <c r="F38" s="18"/>
      <c r="G38" s="73"/>
    </row>
    <row r="39" spans="1:7" x14ac:dyDescent="0.25">
      <c r="A39" s="18" t="s">
        <v>41</v>
      </c>
      <c r="B39" s="18" t="s">
        <v>42</v>
      </c>
      <c r="C39" s="72"/>
      <c r="D39" s="18"/>
      <c r="E39" s="77"/>
      <c r="F39" s="18"/>
      <c r="G39" s="73"/>
    </row>
    <row r="40" spans="1:7" ht="30" x14ac:dyDescent="0.25">
      <c r="E40" s="76" t="s">
        <v>43</v>
      </c>
      <c r="F40" s="17" t="str">
        <f>IF((COUNT(C37:C39)&lt;&gt;COUNT(F37:F39)),"", ROUND(SUM(F37:F39),2))</f>
        <v/>
      </c>
      <c r="G40" s="70" t="str">
        <f>IF((COUNT(C37:C39)&lt;&gt;COUNT(F37:F39)),"Neužpildytos visų objektų kainos", "")</f>
        <v>Neužpildytos visų objektų kainos</v>
      </c>
    </row>
    <row r="41" spans="1:7" ht="30" x14ac:dyDescent="0.25">
      <c r="C41" s="71" t="s">
        <v>44</v>
      </c>
      <c r="D41" s="19"/>
      <c r="E41" s="76" t="s">
        <v>45</v>
      </c>
      <c r="F41" s="17" t="str">
        <f>IF(OR(F40="",D41=""),"", ROUND(PRODUCT(D41,F40)/100,2))</f>
        <v/>
      </c>
      <c r="G41" s="70" t="str">
        <f>IF(D41="", "Nurodykite taikomą PVM dydį", "")</f>
        <v>Nurodykite taikomą PVM dydį</v>
      </c>
    </row>
    <row r="42" spans="1:7" ht="30" x14ac:dyDescent="0.25">
      <c r="E42" s="76" t="s">
        <v>46</v>
      </c>
      <c r="F42" s="17">
        <f>IF(ISBLANK(F41), "", ROUND(SUM(F40:F41),2))</f>
        <v>0</v>
      </c>
      <c r="G42" s="70" t="s">
        <v>47</v>
      </c>
    </row>
    <row r="46" spans="1:7" x14ac:dyDescent="0.25">
      <c r="A46" s="13" t="s">
        <v>48</v>
      </c>
      <c r="B46" s="13" t="s">
        <v>49</v>
      </c>
    </row>
    <row r="48" spans="1:7" x14ac:dyDescent="0.25">
      <c r="A48" s="13" t="s">
        <v>27</v>
      </c>
    </row>
    <row r="49" spans="1:7" ht="45" x14ac:dyDescent="0.25">
      <c r="A49" s="17" t="s">
        <v>28</v>
      </c>
      <c r="B49" s="17" t="s">
        <v>29</v>
      </c>
      <c r="C49" s="71" t="s">
        <v>30</v>
      </c>
      <c r="D49" s="17" t="s">
        <v>31</v>
      </c>
      <c r="E49" s="76" t="s">
        <v>32</v>
      </c>
      <c r="F49" s="17" t="s">
        <v>33</v>
      </c>
      <c r="G49" s="71" t="s">
        <v>34</v>
      </c>
    </row>
    <row r="50" spans="1:7" x14ac:dyDescent="0.25">
      <c r="A50" s="17" t="s">
        <v>50</v>
      </c>
      <c r="B50" s="17" t="s">
        <v>51</v>
      </c>
      <c r="C50" s="72"/>
      <c r="D50" s="18"/>
      <c r="E50" s="77"/>
      <c r="F50" s="18"/>
      <c r="G50" s="72"/>
    </row>
    <row r="51" spans="1:7" x14ac:dyDescent="0.25">
      <c r="A51" s="18" t="s">
        <v>52</v>
      </c>
      <c r="B51" s="18" t="s">
        <v>51</v>
      </c>
      <c r="C51" s="72">
        <v>5</v>
      </c>
      <c r="D51" s="18" t="s">
        <v>38</v>
      </c>
      <c r="E51" s="78"/>
      <c r="F51" s="18" t="str">
        <f>IF(ISBLANK(E51),"", PRODUCT(C51,E51))</f>
        <v/>
      </c>
    </row>
    <row r="52" spans="1:7" x14ac:dyDescent="0.25">
      <c r="A52" s="18" t="s">
        <v>53</v>
      </c>
      <c r="B52" s="18" t="s">
        <v>54</v>
      </c>
      <c r="C52" s="72"/>
      <c r="D52" s="18"/>
      <c r="E52" s="77"/>
      <c r="F52" s="18"/>
      <c r="G52" s="73"/>
    </row>
    <row r="53" spans="1:7" ht="30" x14ac:dyDescent="0.25">
      <c r="E53" s="76" t="s">
        <v>43</v>
      </c>
      <c r="F53" s="17" t="str">
        <f>IF((COUNT(C51:C52)&lt;&gt;COUNT(F51:F52)),"", ROUND(SUM(F51:F52),2))</f>
        <v/>
      </c>
      <c r="G53" s="70" t="str">
        <f>IF((COUNT(C51:C52)&lt;&gt;COUNT(F51:F52)),"Neužpildytos visų objektų kainos", "")</f>
        <v>Neužpildytos visų objektų kainos</v>
      </c>
    </row>
    <row r="54" spans="1:7" ht="30" x14ac:dyDescent="0.25">
      <c r="C54" s="71" t="s">
        <v>44</v>
      </c>
      <c r="D54" s="19"/>
      <c r="E54" s="76" t="s">
        <v>45</v>
      </c>
      <c r="F54" s="17" t="str">
        <f>IF(OR(F53="",D54=""),"", ROUND(PRODUCT(D54,F53)/100,2))</f>
        <v/>
      </c>
      <c r="G54" s="70" t="str">
        <f>IF(D54="", "Nurodykite taikomą PVM dydį", "")</f>
        <v>Nurodykite taikomą PVM dydį</v>
      </c>
    </row>
    <row r="55" spans="1:7" ht="30" x14ac:dyDescent="0.25">
      <c r="E55" s="76" t="s">
        <v>46</v>
      </c>
      <c r="F55" s="17">
        <f>IF(ISBLANK(F54), "", ROUND(SUM(F53:F54),2))</f>
        <v>0</v>
      </c>
      <c r="G55" s="70" t="s">
        <v>55</v>
      </c>
    </row>
    <row r="59" spans="1:7" x14ac:dyDescent="0.25">
      <c r="A59" s="13" t="s">
        <v>56</v>
      </c>
      <c r="B59" s="13" t="s">
        <v>57</v>
      </c>
    </row>
    <row r="61" spans="1:7" x14ac:dyDescent="0.25">
      <c r="A61" s="13" t="s">
        <v>27</v>
      </c>
    </row>
    <row r="62" spans="1:7" ht="45" x14ac:dyDescent="0.25">
      <c r="A62" s="17" t="s">
        <v>28</v>
      </c>
      <c r="B62" s="17" t="s">
        <v>29</v>
      </c>
      <c r="C62" s="71" t="s">
        <v>30</v>
      </c>
      <c r="D62" s="17" t="s">
        <v>31</v>
      </c>
      <c r="E62" s="76" t="s">
        <v>32</v>
      </c>
      <c r="F62" s="17" t="s">
        <v>33</v>
      </c>
      <c r="G62" s="71" t="s">
        <v>34</v>
      </c>
    </row>
    <row r="63" spans="1:7" x14ac:dyDescent="0.25">
      <c r="A63" s="17" t="s">
        <v>58</v>
      </c>
      <c r="B63" s="17" t="s">
        <v>59</v>
      </c>
      <c r="C63" s="72"/>
      <c r="D63" s="18"/>
      <c r="E63" s="77"/>
      <c r="F63" s="18"/>
      <c r="G63" s="72"/>
    </row>
    <row r="64" spans="1:7" x14ac:dyDescent="0.25">
      <c r="A64" s="18" t="s">
        <v>60</v>
      </c>
      <c r="B64" s="18" t="s">
        <v>59</v>
      </c>
      <c r="C64" s="72">
        <v>150</v>
      </c>
      <c r="D64" s="18" t="s">
        <v>38</v>
      </c>
      <c r="E64" s="78"/>
      <c r="F64" s="18" t="str">
        <f>IF(ISBLANK(E64),"", PRODUCT(C64,E64))</f>
        <v/>
      </c>
    </row>
    <row r="65" spans="1:7" x14ac:dyDescent="0.25">
      <c r="A65" s="18" t="s">
        <v>61</v>
      </c>
      <c r="B65" s="18" t="s">
        <v>62</v>
      </c>
      <c r="C65" s="72"/>
      <c r="D65" s="18"/>
      <c r="E65" s="77"/>
      <c r="F65" s="18"/>
      <c r="G65" s="73"/>
    </row>
    <row r="66" spans="1:7" x14ac:dyDescent="0.25">
      <c r="A66" s="18" t="s">
        <v>63</v>
      </c>
      <c r="B66" s="18" t="s">
        <v>64</v>
      </c>
      <c r="C66" s="72"/>
      <c r="D66" s="18"/>
      <c r="E66" s="77"/>
      <c r="F66" s="18"/>
      <c r="G66" s="73"/>
    </row>
    <row r="67" spans="1:7" ht="30" x14ac:dyDescent="0.25">
      <c r="E67" s="76" t="s">
        <v>43</v>
      </c>
      <c r="F67" s="17" t="str">
        <f>IF((COUNT(C64:C66)&lt;&gt;COUNT(F64:F66)),"", ROUND(SUM(F64:F66),2))</f>
        <v/>
      </c>
      <c r="G67" s="70" t="str">
        <f>IF((COUNT(C64:C66)&lt;&gt;COUNT(F64:F66)),"Neužpildytos visų objektų kainos", "")</f>
        <v>Neužpildytos visų objektų kainos</v>
      </c>
    </row>
    <row r="68" spans="1:7" ht="30" x14ac:dyDescent="0.25">
      <c r="C68" s="71" t="s">
        <v>44</v>
      </c>
      <c r="D68" s="19"/>
      <c r="E68" s="76" t="s">
        <v>45</v>
      </c>
      <c r="F68" s="17" t="str">
        <f>IF(OR(F67="",D68=""),"", ROUND(PRODUCT(D68,F67)/100,2))</f>
        <v/>
      </c>
      <c r="G68" s="70" t="str">
        <f>IF(D68="", "Nurodykite taikomą PVM dydį", "")</f>
        <v>Nurodykite taikomą PVM dydį</v>
      </c>
    </row>
    <row r="69" spans="1:7" ht="30" x14ac:dyDescent="0.25">
      <c r="E69" s="76" t="s">
        <v>46</v>
      </c>
      <c r="F69" s="17">
        <f>IF(ISBLANK(F68), "", ROUND(SUM(F67:F68),2))</f>
        <v>0</v>
      </c>
      <c r="G69" s="70" t="s">
        <v>65</v>
      </c>
    </row>
    <row r="73" spans="1:7" x14ac:dyDescent="0.25">
      <c r="A73" s="13" t="s">
        <v>66</v>
      </c>
      <c r="B73" s="13" t="s">
        <v>67</v>
      </c>
    </row>
    <row r="75" spans="1:7" x14ac:dyDescent="0.25">
      <c r="A75" s="13" t="s">
        <v>27</v>
      </c>
    </row>
    <row r="76" spans="1:7" ht="45" x14ac:dyDescent="0.25">
      <c r="A76" s="17" t="s">
        <v>28</v>
      </c>
      <c r="B76" s="17" t="s">
        <v>29</v>
      </c>
      <c r="C76" s="71" t="s">
        <v>30</v>
      </c>
      <c r="D76" s="17" t="s">
        <v>31</v>
      </c>
      <c r="E76" s="76" t="s">
        <v>32</v>
      </c>
      <c r="F76" s="17" t="s">
        <v>33</v>
      </c>
      <c r="G76" s="71" t="s">
        <v>34</v>
      </c>
    </row>
    <row r="77" spans="1:7" x14ac:dyDescent="0.25">
      <c r="A77" s="17" t="s">
        <v>68</v>
      </c>
      <c r="B77" s="17" t="s">
        <v>69</v>
      </c>
      <c r="C77" s="72"/>
      <c r="D77" s="18"/>
      <c r="E77" s="77"/>
      <c r="F77" s="18"/>
      <c r="G77" s="72"/>
    </row>
    <row r="78" spans="1:7" x14ac:dyDescent="0.25">
      <c r="A78" s="18" t="s">
        <v>70</v>
      </c>
      <c r="B78" s="18" t="s">
        <v>69</v>
      </c>
      <c r="C78" s="72">
        <v>30</v>
      </c>
      <c r="D78" s="18" t="s">
        <v>38</v>
      </c>
      <c r="E78" s="78"/>
      <c r="F78" s="18" t="str">
        <f>IF(ISBLANK(E78),"", PRODUCT(C78,E78))</f>
        <v/>
      </c>
    </row>
    <row r="79" spans="1:7" x14ac:dyDescent="0.25">
      <c r="A79" s="18" t="s">
        <v>71</v>
      </c>
      <c r="B79" s="18" t="s">
        <v>72</v>
      </c>
      <c r="C79" s="72"/>
      <c r="D79" s="18"/>
      <c r="E79" s="77"/>
      <c r="F79" s="18"/>
      <c r="G79" s="73"/>
    </row>
    <row r="80" spans="1:7" ht="30" x14ac:dyDescent="0.25">
      <c r="E80" s="76" t="s">
        <v>43</v>
      </c>
      <c r="F80" s="17" t="str">
        <f>IF((COUNT(C78:C79)&lt;&gt;COUNT(F78:F79)),"", ROUND(SUM(F78:F79),2))</f>
        <v/>
      </c>
      <c r="G80" s="70" t="str">
        <f>IF((COUNT(C78:C79)&lt;&gt;COUNT(F78:F79)),"Neužpildytos visų objektų kainos", "")</f>
        <v>Neužpildytos visų objektų kainos</v>
      </c>
    </row>
    <row r="81" spans="1:7" ht="30" x14ac:dyDescent="0.25">
      <c r="C81" s="71" t="s">
        <v>44</v>
      </c>
      <c r="D81" s="19"/>
      <c r="E81" s="76" t="s">
        <v>45</v>
      </c>
      <c r="F81" s="17" t="str">
        <f>IF(OR(F80="",D81=""),"", ROUND(PRODUCT(D81,F80)/100,2))</f>
        <v/>
      </c>
      <c r="G81" s="70" t="str">
        <f>IF(D81="", "Nurodykite taikomą PVM dydį", "")</f>
        <v>Nurodykite taikomą PVM dydį</v>
      </c>
    </row>
    <row r="82" spans="1:7" ht="30" x14ac:dyDescent="0.25">
      <c r="E82" s="76" t="s">
        <v>46</v>
      </c>
      <c r="F82" s="17">
        <f>IF(ISBLANK(F81), "", ROUND(SUM(F80:F81),2))</f>
        <v>0</v>
      </c>
      <c r="G82" s="70" t="s">
        <v>73</v>
      </c>
    </row>
    <row r="86" spans="1:7" x14ac:dyDescent="0.25">
      <c r="A86" s="13" t="s">
        <v>74</v>
      </c>
      <c r="B86" s="13" t="s">
        <v>75</v>
      </c>
    </row>
    <row r="88" spans="1:7" x14ac:dyDescent="0.25">
      <c r="A88" s="13" t="s">
        <v>27</v>
      </c>
    </row>
    <row r="89" spans="1:7" ht="45" x14ac:dyDescent="0.25">
      <c r="A89" s="17" t="s">
        <v>28</v>
      </c>
      <c r="B89" s="17" t="s">
        <v>29</v>
      </c>
      <c r="C89" s="71" t="s">
        <v>30</v>
      </c>
      <c r="D89" s="17" t="s">
        <v>31</v>
      </c>
      <c r="E89" s="76" t="s">
        <v>32</v>
      </c>
      <c r="F89" s="17" t="s">
        <v>33</v>
      </c>
      <c r="G89" s="71" t="s">
        <v>34</v>
      </c>
    </row>
    <row r="90" spans="1:7" x14ac:dyDescent="0.25">
      <c r="A90" s="17" t="s">
        <v>76</v>
      </c>
      <c r="B90" s="17" t="s">
        <v>77</v>
      </c>
      <c r="C90" s="72"/>
      <c r="D90" s="18"/>
      <c r="E90" s="77"/>
      <c r="F90" s="18"/>
      <c r="G90" s="72"/>
    </row>
    <row r="91" spans="1:7" x14ac:dyDescent="0.25">
      <c r="A91" s="18" t="s">
        <v>78</v>
      </c>
      <c r="B91" s="18" t="s">
        <v>77</v>
      </c>
      <c r="C91" s="72">
        <v>5</v>
      </c>
      <c r="D91" s="18" t="s">
        <v>38</v>
      </c>
      <c r="E91" s="78"/>
      <c r="F91" s="18" t="str">
        <f>IF(ISBLANK(E91),"", PRODUCT(C91,E91))</f>
        <v/>
      </c>
    </row>
    <row r="92" spans="1:7" x14ac:dyDescent="0.25">
      <c r="A92" s="18" t="s">
        <v>79</v>
      </c>
      <c r="B92" s="18" t="s">
        <v>80</v>
      </c>
      <c r="C92" s="72"/>
      <c r="D92" s="18"/>
      <c r="E92" s="77"/>
      <c r="F92" s="18"/>
      <c r="G92" s="73"/>
    </row>
    <row r="93" spans="1:7" x14ac:dyDescent="0.25">
      <c r="A93" s="18" t="s">
        <v>81</v>
      </c>
      <c r="B93" s="18" t="s">
        <v>112</v>
      </c>
      <c r="C93" s="72"/>
      <c r="D93" s="18"/>
      <c r="E93" s="77"/>
      <c r="F93" s="18"/>
      <c r="G93" s="73"/>
    </row>
    <row r="94" spans="1:7" ht="30" x14ac:dyDescent="0.25">
      <c r="E94" s="76" t="s">
        <v>43</v>
      </c>
      <c r="F94" s="17" t="str">
        <f>IF((COUNT(C91:C93)&lt;&gt;COUNT(F91:F93)),"", ROUND(SUM(F91:F93),2))</f>
        <v/>
      </c>
      <c r="G94" s="70" t="str">
        <f>IF((COUNT(C91:C93)&lt;&gt;COUNT(F91:F93)),"Neužpildytos visų objektų kainos", "")</f>
        <v>Neužpildytos visų objektų kainos</v>
      </c>
    </row>
    <row r="95" spans="1:7" ht="30" x14ac:dyDescent="0.25">
      <c r="C95" s="71" t="s">
        <v>44</v>
      </c>
      <c r="D95" s="19"/>
      <c r="E95" s="76" t="s">
        <v>45</v>
      </c>
      <c r="F95" s="17" t="str">
        <f>IF(OR(F94="",D95=""),"", ROUND(PRODUCT(D95,F94)/100,2))</f>
        <v/>
      </c>
      <c r="G95" s="70" t="str">
        <f>IF(D95="", "Nurodykite taikomą PVM dydį", "")</f>
        <v>Nurodykite taikomą PVM dydį</v>
      </c>
    </row>
    <row r="96" spans="1:7" ht="30" x14ac:dyDescent="0.25">
      <c r="E96" s="76" t="s">
        <v>46</v>
      </c>
      <c r="F96" s="17">
        <f>IF(ISBLANK(F95), "", ROUND(SUM(F94:F95),2))</f>
        <v>0</v>
      </c>
      <c r="G96" s="70" t="s">
        <v>55</v>
      </c>
    </row>
    <row r="100" spans="1:7" x14ac:dyDescent="0.25">
      <c r="A100" s="13" t="s">
        <v>82</v>
      </c>
      <c r="B100" s="13" t="s">
        <v>83</v>
      </c>
    </row>
    <row r="102" spans="1:7" x14ac:dyDescent="0.25">
      <c r="A102" s="13" t="s">
        <v>27</v>
      </c>
    </row>
    <row r="103" spans="1:7" ht="45" x14ac:dyDescent="0.25">
      <c r="A103" s="17" t="s">
        <v>28</v>
      </c>
      <c r="B103" s="17" t="s">
        <v>29</v>
      </c>
      <c r="C103" s="71" t="s">
        <v>30</v>
      </c>
      <c r="D103" s="17" t="s">
        <v>31</v>
      </c>
      <c r="E103" s="76" t="s">
        <v>32</v>
      </c>
      <c r="F103" s="17" t="s">
        <v>33</v>
      </c>
      <c r="G103" s="71" t="s">
        <v>34</v>
      </c>
    </row>
    <row r="104" spans="1:7" x14ac:dyDescent="0.25">
      <c r="A104" s="17" t="s">
        <v>84</v>
      </c>
      <c r="B104" s="17" t="s">
        <v>85</v>
      </c>
      <c r="C104" s="72"/>
      <c r="D104" s="18"/>
      <c r="E104" s="77"/>
      <c r="F104" s="18"/>
      <c r="G104" s="72"/>
    </row>
    <row r="105" spans="1:7" x14ac:dyDescent="0.25">
      <c r="A105" s="18" t="s">
        <v>86</v>
      </c>
      <c r="B105" s="18" t="s">
        <v>85</v>
      </c>
      <c r="C105" s="72">
        <v>30</v>
      </c>
      <c r="D105" s="18" t="s">
        <v>38</v>
      </c>
      <c r="E105" s="78"/>
      <c r="F105" s="18" t="str">
        <f>IF(ISBLANK(E105),"", PRODUCT(C105,E105))</f>
        <v/>
      </c>
    </row>
    <row r="106" spans="1:7" x14ac:dyDescent="0.25">
      <c r="A106" s="18" t="s">
        <v>87</v>
      </c>
      <c r="B106" s="18" t="s">
        <v>88</v>
      </c>
      <c r="C106" s="72"/>
      <c r="D106" s="18"/>
      <c r="E106" s="77"/>
      <c r="F106" s="18"/>
      <c r="G106" s="73"/>
    </row>
    <row r="107" spans="1:7" ht="30" x14ac:dyDescent="0.25">
      <c r="E107" s="76" t="s">
        <v>43</v>
      </c>
      <c r="F107" s="17" t="str">
        <f>IF((COUNT(C105:C106)&lt;&gt;COUNT(F105:F106)),"", ROUND(SUM(F105:F106),2))</f>
        <v/>
      </c>
      <c r="G107" s="70" t="str">
        <f>IF((COUNT(C105:C106)&lt;&gt;COUNT(F105:F106)),"Neužpildytos visų objektų kainos", "")</f>
        <v>Neužpildytos visų objektų kainos</v>
      </c>
    </row>
    <row r="108" spans="1:7" ht="30" x14ac:dyDescent="0.25">
      <c r="C108" s="71" t="s">
        <v>44</v>
      </c>
      <c r="D108" s="19"/>
      <c r="E108" s="76" t="s">
        <v>45</v>
      </c>
      <c r="F108" s="17" t="str">
        <f>IF(OR(F107="",D108=""),"", ROUND(PRODUCT(D108,F107)/100,2))</f>
        <v/>
      </c>
      <c r="G108" s="70" t="str">
        <f>IF(D108="", "Nurodykite taikomą PVM dydį", "")</f>
        <v>Nurodykite taikomą PVM dydį</v>
      </c>
    </row>
    <row r="109" spans="1:7" ht="30" x14ac:dyDescent="0.25">
      <c r="E109" s="76" t="s">
        <v>46</v>
      </c>
      <c r="F109" s="17">
        <f>IF(ISBLANK(F108), "", ROUND(SUM(F107:F108),2))</f>
        <v>0</v>
      </c>
      <c r="G109" s="70" t="s">
        <v>89</v>
      </c>
    </row>
  </sheetData>
  <sheetProtection algorithmName="SHA-512" hashValue="ECBEfemNE41tcXRcUKEF+DJec8iH/3JLqy/VtWe+0XW/LLdK0XZf1EFYDJ2ow6/COrRXV/Yw5iYPkvowfXgkoQ==" saltValue="pFWRqGHuNZgGULt4K/AXj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5" workbookViewId="0">
      <selection activeCell="A41" sqref="A4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90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91</v>
      </c>
      <c r="B5" s="44"/>
      <c r="C5" s="42" t="s">
        <v>92</v>
      </c>
      <c r="D5" s="43"/>
      <c r="E5" s="44"/>
      <c r="F5" s="42" t="s">
        <v>93</v>
      </c>
      <c r="G5" s="43"/>
      <c r="H5" s="44"/>
      <c r="I5" s="42" t="s">
        <v>94</v>
      </c>
      <c r="J5" s="44"/>
      <c r="K5" s="9" t="s">
        <v>95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96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29</v>
      </c>
      <c r="B19" s="44"/>
      <c r="C19" s="42" t="s">
        <v>92</v>
      </c>
      <c r="D19" s="43"/>
      <c r="E19" s="44"/>
      <c r="F19" s="42" t="s">
        <v>97</v>
      </c>
      <c r="G19" s="43"/>
      <c r="H19" s="44"/>
      <c r="I19" s="63" t="s">
        <v>94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98</v>
      </c>
      <c r="B33" s="30"/>
      <c r="C33" s="30"/>
      <c r="D33" s="30"/>
      <c r="E33" s="30"/>
      <c r="F33" s="30"/>
      <c r="G33" s="30"/>
      <c r="H33" s="30"/>
      <c r="I33" s="30"/>
      <c r="J33" s="30"/>
    </row>
    <row r="34" spans="1:10" ht="15.95" customHeight="1" thickBot="1" x14ac:dyDescent="0.3"/>
    <row r="35" spans="1:10" ht="15.95" customHeight="1" x14ac:dyDescent="0.25">
      <c r="A35" s="8" t="s">
        <v>28</v>
      </c>
      <c r="B35" s="59" t="s">
        <v>99</v>
      </c>
      <c r="C35" s="43"/>
      <c r="D35" s="43"/>
      <c r="E35" s="43"/>
      <c r="F35" s="43"/>
      <c r="G35" s="44"/>
      <c r="H35" s="60" t="s">
        <v>100</v>
      </c>
      <c r="I35" s="43"/>
      <c r="J35" s="61"/>
    </row>
    <row r="36" spans="1:10" ht="48" customHeight="1" x14ac:dyDescent="0.25">
      <c r="A36" s="22" t="s">
        <v>101</v>
      </c>
      <c r="B36" s="51" t="s">
        <v>102</v>
      </c>
      <c r="C36" s="46"/>
      <c r="D36" s="46"/>
      <c r="E36" s="46"/>
      <c r="F36" s="46"/>
      <c r="G36" s="29"/>
      <c r="H36" s="54"/>
      <c r="I36" s="46"/>
      <c r="J36" s="48"/>
    </row>
    <row r="37" spans="1:10" ht="48" customHeight="1" x14ac:dyDescent="0.25">
      <c r="A37" s="22" t="s">
        <v>103</v>
      </c>
      <c r="B37" s="51" t="s">
        <v>104</v>
      </c>
      <c r="C37" s="46"/>
      <c r="D37" s="46"/>
      <c r="E37" s="46"/>
      <c r="F37" s="46"/>
      <c r="G37" s="29"/>
      <c r="H37" s="54"/>
      <c r="I37" s="46"/>
      <c r="J37" s="48"/>
    </row>
    <row r="38" spans="1:10" ht="48" customHeight="1" x14ac:dyDescent="0.25">
      <c r="A38" s="22" t="s">
        <v>105</v>
      </c>
      <c r="B38" s="51" t="s">
        <v>106</v>
      </c>
      <c r="C38" s="46"/>
      <c r="D38" s="46"/>
      <c r="E38" s="46"/>
      <c r="F38" s="46"/>
      <c r="G38" s="29"/>
      <c r="H38" s="54"/>
      <c r="I38" s="46"/>
      <c r="J38" s="48"/>
    </row>
    <row r="39" spans="1:10" ht="48" customHeight="1" x14ac:dyDescent="0.25">
      <c r="A39" s="22" t="s">
        <v>107</v>
      </c>
      <c r="B39" s="51" t="s">
        <v>113</v>
      </c>
      <c r="C39" s="46"/>
      <c r="D39" s="46"/>
      <c r="E39" s="46"/>
      <c r="F39" s="46"/>
      <c r="G39" s="29"/>
      <c r="H39" s="54"/>
      <c r="I39" s="46"/>
      <c r="J39" s="48"/>
    </row>
    <row r="40" spans="1:10" ht="48" customHeight="1" x14ac:dyDescent="0.25">
      <c r="A40" s="23" t="s">
        <v>76</v>
      </c>
      <c r="B40" s="52" t="s">
        <v>114</v>
      </c>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108</v>
      </c>
      <c r="B48" s="30"/>
      <c r="C48" s="30"/>
      <c r="D48" s="30"/>
      <c r="E48" s="30"/>
      <c r="F48" s="30"/>
      <c r="G48" s="30"/>
      <c r="H48" s="30"/>
      <c r="I48" s="30"/>
      <c r="J48" s="30"/>
    </row>
    <row r="51" spans="1:10" x14ac:dyDescent="0.25">
      <c r="A51" s="50" t="s">
        <v>109</v>
      </c>
      <c r="B51" s="30"/>
      <c r="C51" s="30"/>
      <c r="D51" s="30"/>
      <c r="E51" s="56"/>
      <c r="F51" s="30"/>
      <c r="G51" s="30"/>
      <c r="H51" s="30"/>
      <c r="I51" s="30"/>
      <c r="J51" s="30"/>
    </row>
    <row r="53" spans="1:10" x14ac:dyDescent="0.25">
      <c r="A53" s="50" t="s">
        <v>110</v>
      </c>
      <c r="B53" s="30"/>
      <c r="C53" s="30"/>
      <c r="D53" s="30"/>
      <c r="E53" s="56"/>
      <c r="F53" s="30"/>
      <c r="G53" s="30"/>
      <c r="H53" s="30"/>
      <c r="I53" s="30"/>
      <c r="J53" s="30"/>
    </row>
    <row r="100" spans="1:1" ht="15.75" x14ac:dyDescent="0.25">
      <c r="A100" t="s">
        <v>111</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2025-03-03T09:42:30Z</dcterms:modified>
</cp:coreProperties>
</file>